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<sst xmlns="http://schemas.openxmlformats.org/spreadsheetml/2006/main" uniqueCount="64">
  <si>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</si>
  <si>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</si>
  <si>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</si>
  <si>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ชาญ บัวอุไร    เลขที่ 23/20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</si>
  <si>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</si>
  <si>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</si>
  <si>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</si>
  <si>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</si>
  <si>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</si>
  <si>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</si>
  <si>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</si>
  <si>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</si>
  <si>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</si>
  <si>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</si>
  <si>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</si>
  <si>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</si>
  <si>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</si>
  <si>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</si>
  <si>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</si>
  <si>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</si>
  <si>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</si>
  <si>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</si>
  <si>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</si>
  <si>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</si>
  <si>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</si>
  <si>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</si>
  <si>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</si>
  <si>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</si>
  <si>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</si>
  <si>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</si>
  <si>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</si>
  <si>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</si>
  <si>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</si>
  <si>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</si>
  <si>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</si>
  <si>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</si>
  <si>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</si>
  <si>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</si>
  <si>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</si>
  <si>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</si>
  <si>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ช300/5797</t>
  </si>
  <si>
    <t>3150600544366</t>
  </si>
  <si>
    <t>นาย ชาญ บัวอุไร</t>
  </si>
  <si>
    <t>เลขที่ 23/20 ม.6</t>
  </si>
  <si>
    <t>02B049</t>
  </si>
  <si>
    <t>โฉนด</t>
  </si>
  <si>
    <t>27928</t>
  </si>
  <si>
    <t>ใช้ประโยชน์หลายประเภท</t>
  </si>
  <si>
    <t>23/20 ม.6ท่าช้าง วิเศษชัยชาญ อ่างทอง</t>
  </si>
  <si>
    <t>02B049-B001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</si>
  <si>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</si>
  <si>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</si>
  <si>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</si>
  <si>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</si>
  <si>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</si>
  <si>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ขายของชำ,อาหารตามสั่ง</t>
  </si>
  <si>
    <t xml:space="preserve">(2-1) </t>
  </si>
  <si>
    <t xml:space="preserve">  มีสิ่งปลูกสร้างของบุคคลอื่น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</si>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</sst>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8" sqref="M18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6329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13.5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54</v>
      </c>
      <c r="AA10" s="70">
        <v>50</v>
      </c>
      <c r="AB10" s="73">
        <v>6650</v>
      </c>
      <c r="AC10" s="73" t="str">
        <f>Z10*AB10</f>
        <v>0</v>
      </c>
      <c r="AD10" s="71">
        <v>13</v>
      </c>
      <c r="AE10" s="71">
        <v>16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54</v>
      </c>
      <c r="AA11" s="70">
        <v>50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13.5</v>
      </c>
      <c r="M12" s="69" t="s">
        <v>56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57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5</v>
      </c>
      <c r="M13" s="69" t="s">
        <v>47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5</v>
      </c>
      <c r="M14" s="69" t="s">
        <v>47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>
        <v>0</v>
      </c>
      <c r="K15" s="69">
        <v>0</v>
      </c>
      <c r="L15" s="70">
        <v>63</v>
      </c>
      <c r="M15" s="69" t="s">
        <v>58</v>
      </c>
      <c r="N15" s="73" t="str">
        <f>((J15*400)+(K15*100))+L15</f>
        <v>0</v>
      </c>
      <c r="O15" s="73">
        <v>150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/>
      <c r="K16" s="69"/>
      <c r="L16" s="70"/>
      <c r="M16" s="69"/>
      <c r="N16" s="73"/>
      <c r="O16" s="73"/>
      <c r="P16" s="73"/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/>
      <c r="AH16" s="73"/>
      <c r="AI16" s="73"/>
      <c r="AJ16" s="73"/>
      <c r="AK16" s="73" t="s">
        <v>59</v>
      </c>
      <c r="AL16" s="73" t="str">
        <f>SUM(AL10:AL15)</f>
        <v>0</v>
      </c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62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6" t="s">
        <v>63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